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.shortcut-targets-by-id\1etGMvXkl6FprnQiOpPM1m0bw16VBH6ZI\zakázky\praha 17\70 DPS - informační a orientační systém\"/>
    </mc:Choice>
  </mc:AlternateContent>
  <xr:revisionPtr revIDLastSave="0" documentId="8_{C3BC381F-EA25-48EA-8D10-9E11D30B9EB5}" xr6:coauthVersionLast="47" xr6:coauthVersionMax="47" xr10:uidLastSave="{00000000-0000-0000-0000-000000000000}"/>
  <bookViews>
    <workbookView xWindow="4950" yWindow="1695" windowWidth="21600" windowHeight="11295" activeTab="1" xr2:uid="{00000000-000D-0000-FFFF-FFFF00000000}"/>
  </bookViews>
  <sheets>
    <sheet name="Rekapitulace stavby" sheetId="1" r:id="rId1"/>
    <sheet name="SO01 - Interiérové vybavení" sheetId="2" r:id="rId2"/>
  </sheets>
  <definedNames>
    <definedName name="_xlnm._FilterDatabase" localSheetId="1" hidden="1">'SO01 - Interiérové vybavení'!$C$117:$K$129</definedName>
    <definedName name="_xlnm.Print_Titles" localSheetId="0">'Rekapitulace stavby'!$92:$92</definedName>
    <definedName name="_xlnm.Print_Titles" localSheetId="1">'SO01 - Interiérové vybavení'!$117:$117</definedName>
    <definedName name="_xlnm.Print_Area" localSheetId="0">'Rekapitulace stavby'!$D$4:$AO$76,'Rekapitulace stavby'!$C$82:$AQ$96</definedName>
    <definedName name="_xlnm.Print_Area" localSheetId="1">'SO01 - Interiérové vybavení'!$C$4:$J$76,'SO01 - Interiérové vybavení'!$C$82:$J$99,'SO01 - Interiérové vybavení'!$C$105:$J$129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29" i="2" l="1"/>
  <c r="J128" i="2"/>
  <c r="J127" i="2"/>
  <c r="J126" i="2"/>
  <c r="J125" i="2"/>
  <c r="J124" i="2"/>
  <c r="J123" i="2"/>
  <c r="J122" i="2"/>
  <c r="J121" i="2"/>
  <c r="P128" i="2"/>
  <c r="BK128" i="2"/>
  <c r="P126" i="2"/>
  <c r="BK126" i="2"/>
  <c r="E87" i="2"/>
  <c r="J37" i="2"/>
  <c r="J36" i="2"/>
  <c r="AY95" i="1" s="1"/>
  <c r="J35" i="2"/>
  <c r="AX95" i="1" s="1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J115" i="2"/>
  <c r="J114" i="2"/>
  <c r="F114" i="2"/>
  <c r="F112" i="2"/>
  <c r="E110" i="2"/>
  <c r="J92" i="2"/>
  <c r="J91" i="2"/>
  <c r="F91" i="2"/>
  <c r="F89" i="2"/>
  <c r="J18" i="2"/>
  <c r="E18" i="2"/>
  <c r="F92" i="2" s="1"/>
  <c r="J17" i="2"/>
  <c r="J89" i="2"/>
  <c r="E7" i="2"/>
  <c r="E85" i="2" s="1"/>
  <c r="L90" i="1"/>
  <c r="AM90" i="1"/>
  <c r="AM89" i="1"/>
  <c r="L89" i="1"/>
  <c r="AM87" i="1"/>
  <c r="L87" i="1"/>
  <c r="L85" i="1"/>
  <c r="L84" i="1"/>
  <c r="BK127" i="2"/>
  <c r="BK121" i="2"/>
  <c r="BK123" i="2"/>
  <c r="BK129" i="2"/>
  <c r="BK124" i="2"/>
  <c r="AS94" i="1"/>
  <c r="BK125" i="2"/>
  <c r="BK122" i="2"/>
  <c r="F34" i="2" l="1"/>
  <c r="BA95" i="1" s="1"/>
  <c r="BA94" i="1" s="1"/>
  <c r="AW94" i="1" s="1"/>
  <c r="AK30" i="1" s="1"/>
  <c r="F37" i="2"/>
  <c r="BD95" i="1" s="1"/>
  <c r="BD94" i="1" s="1"/>
  <c r="W33" i="1" s="1"/>
  <c r="F36" i="2"/>
  <c r="BC95" i="1" s="1"/>
  <c r="BC94" i="1" s="1"/>
  <c r="AY94" i="1" s="1"/>
  <c r="F35" i="2"/>
  <c r="BB95" i="1" s="1"/>
  <c r="BB94" i="1" s="1"/>
  <c r="W31" i="1" s="1"/>
  <c r="J34" i="2"/>
  <c r="AW95" i="1" s="1"/>
  <c r="P120" i="2"/>
  <c r="R120" i="2"/>
  <c r="BK120" i="2"/>
  <c r="J120" i="2" s="1"/>
  <c r="T120" i="2"/>
  <c r="E108" i="2"/>
  <c r="J112" i="2"/>
  <c r="BE123" i="2"/>
  <c r="F115" i="2"/>
  <c r="BE121" i="2"/>
  <c r="BE122" i="2"/>
  <c r="BE124" i="2"/>
  <c r="BE125" i="2"/>
  <c r="BE129" i="2"/>
  <c r="BE127" i="2"/>
  <c r="J98" i="2" l="1"/>
  <c r="J119" i="2"/>
  <c r="J97" i="2" s="1"/>
  <c r="J96" i="2" s="1"/>
  <c r="J30" i="2" s="1"/>
  <c r="F33" i="2" s="1"/>
  <c r="AZ95" i="1" s="1"/>
  <c r="AZ94" i="1" s="1"/>
  <c r="AV94" i="1" s="1"/>
  <c r="AK29" i="1" s="1"/>
  <c r="T119" i="2"/>
  <c r="T118" i="2" s="1"/>
  <c r="P119" i="2"/>
  <c r="P118" i="2" s="1"/>
  <c r="AU95" i="1" s="1"/>
  <c r="AU94" i="1" s="1"/>
  <c r="BK119" i="2"/>
  <c r="R119" i="2"/>
  <c r="R118" i="2" s="1"/>
  <c r="AX94" i="1"/>
  <c r="J33" i="2"/>
  <c r="AV95" i="1" s="1"/>
  <c r="AT95" i="1" s="1"/>
  <c r="W30" i="1"/>
  <c r="W32" i="1"/>
  <c r="BK118" i="2" l="1"/>
  <c r="AT94" i="1"/>
  <c r="W29" i="1"/>
  <c r="AG95" i="1" l="1"/>
  <c r="AG94" i="1" s="1"/>
  <c r="AK26" i="1" s="1"/>
  <c r="AK35" i="1" s="1"/>
  <c r="AN94" i="1" l="1"/>
  <c r="J39" i="2"/>
  <c r="AN95" i="1"/>
</calcChain>
</file>

<file path=xl/sharedStrings.xml><?xml version="1.0" encoding="utf-8"?>
<sst xmlns="http://schemas.openxmlformats.org/spreadsheetml/2006/main" count="367" uniqueCount="146">
  <si>
    <t>Export Komplet</t>
  </si>
  <si>
    <t/>
  </si>
  <si>
    <t>2.0</t>
  </si>
  <si>
    <t>False</t>
  </si>
  <si>
    <t>{6925feb5-e196-4f3c-9a63-c0779f58c8cb}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</si>
  <si>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</si>
  <si>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</si>
  <si>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</si>
  <si>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</si>
  <si>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</si>
  <si>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</si>
  <si>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</si>
  <si>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</si>
  <si>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</si>
  <si>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2024/08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</si>
  <si>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</si>
  <si>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</si>
  <si>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Dům s pečovatelsou službou v Praze Řepích - interiérové vybavení</t>
  </si>
  <si>
    <t>KSO:</t>
  </si>
  <si>
    <t>CC-CZ:</t>
  </si>
  <si>
    <t>Místo:</t>
  </si>
  <si>
    <t xml:space="preserve"> </t>
  </si>
  <si>
    <t>Datum:</t>
  </si>
  <si>
    <t>Zadavatel:</t>
  </si>
  <si>
    <t>IČ:</t>
  </si>
  <si>
    <t>MČ Praha 17</t>
  </si>
  <si>
    <t>DIČ:</t>
  </si>
  <si>
    <t>Uchazeč:</t>
  </si>
  <si>
    <t>Vyplň údaj</t>
  </si>
  <si>
    <t>Projektant:</t>
  </si>
  <si>
    <t xml:space="preserve">Šumavaplan s.r.o.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</si>
  <si>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</si>
  <si>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</si>
  <si>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</si>
  <si>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</si>
  <si>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</si>
  <si>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</si>
  <si>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</si>
  <si>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</si>
  <si>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</si>
  <si>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</si>
  <si>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</si>
  <si>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</si>
  <si>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</si>
  <si>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</si>
  <si>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</si>
  <si>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</si>
  <si>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</si>
  <si>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</si>
  <si>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</si>
  <si>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</si>
  <si>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</si>
  <si>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</si>
  <si>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</si>
  <si>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</si>
  <si>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</si>
  <si>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</si>
  <si>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</si>
  <si>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</si>
  <si>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</si>
  <si>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</si>
  <si>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</si>
  <si>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</si>
  <si>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</si>
  <si>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</si>
  <si>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</si>
  <si>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</si>
  <si>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</si>
  <si>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</si>
  <si>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</si>
  <si>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</si>
  <si>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</si>
  <si>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</si>
  <si>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</si>
  <si>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</si>
  <si>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</si>
  <si>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</si>
  <si>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</si>
  <si>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</si>
  <si>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</si>
  <si>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STA</t>
  </si>
  <si>
    <t>1</t>
  </si>
  <si>
    <t>{7c601fd0-6544-45bf-a5e9-7f6b2f24911a}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</si>
  <si>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</si>
  <si>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</si>
  <si>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</si>
  <si>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</si>
  <si>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</si>
  <si>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</si>
  <si>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</si>
  <si>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</si>
  <si>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M - M</t>
  </si>
  <si>
    <t xml:space="preserve">    96-M - Informační a orientační systém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</si>
  <si>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</si>
  <si>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</si>
  <si>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</si>
  <si>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</si>
  <si>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</si>
  <si>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</si>
  <si>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</si>
  <si>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</si>
  <si>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</si>
  <si>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</si>
  <si>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</si>
  <si>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</si>
  <si>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</si>
  <si>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</si>
  <si>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3</t>
  </si>
  <si>
    <t>ROZPOCET</t>
  </si>
  <si>
    <t>K</t>
  </si>
  <si>
    <t>ks</t>
  </si>
  <si>
    <t>64</t>
  </si>
  <si>
    <t>96-M</t>
  </si>
  <si>
    <t>Informační a orientační systém</t>
  </si>
  <si>
    <t>103</t>
  </si>
  <si>
    <t>96 100</t>
  </si>
  <si>
    <t>-1227184283</t>
  </si>
  <si>
    <t>104</t>
  </si>
  <si>
    <t>96 101</t>
  </si>
  <si>
    <t>1490662062</t>
  </si>
  <si>
    <t>105</t>
  </si>
  <si>
    <t>96 102</t>
  </si>
  <si>
    <t>-2040238800</t>
  </si>
  <si>
    <t>106</t>
  </si>
  <si>
    <t>96 103</t>
  </si>
  <si>
    <t>778530927</t>
  </si>
  <si>
    <t>107</t>
  </si>
  <si>
    <t>96 104</t>
  </si>
  <si>
    <t>1255803284</t>
  </si>
  <si>
    <t>96 105</t>
  </si>
  <si>
    <t>-481942937</t>
  </si>
  <si>
    <t>Grafický návrh informačního a orientačního systému</t>
  </si>
  <si>
    <t>kpl</t>
  </si>
  <si>
    <t>848296908</t>
  </si>
  <si>
    <t>SO01 - Informační a orientační systém</t>
  </si>
  <si>
    <t>96 106</t>
  </si>
  <si>
    <t>96 117</t>
  </si>
  <si>
    <t>96 107</t>
  </si>
  <si>
    <r>
      <t xml:space="preserve">Hlavní orientační tabule - přesná spc. viz. výkres D.2.4.12, pol. I/1, vč. montáže a dopravy - rozměr </t>
    </r>
    <r>
      <rPr>
        <b/>
        <sz val="9"/>
        <rFont val="Arial CE"/>
        <charset val="238"/>
      </rPr>
      <t>1,5 x 1 m - vzor textu č. 1</t>
    </r>
  </si>
  <si>
    <r>
      <t>Patrová orientační tabule - přesná spc. viz. výkres D.2.4.12, pol. I/2, vč. montáže a dopravy - rozměr</t>
    </r>
    <r>
      <rPr>
        <sz val="9"/>
        <rFont val="Arial CE"/>
        <charset val="238"/>
      </rPr>
      <t xml:space="preserve"> 80X120 cm </t>
    </r>
    <r>
      <rPr>
        <b/>
        <sz val="9"/>
        <rFont val="Arial CE"/>
        <charset val="238"/>
      </rPr>
      <t>- vzor textu č.1 s barevným vyznačením patra</t>
    </r>
  </si>
  <si>
    <r>
      <t xml:space="preserve">Dveřní tabulka - přesná spc. viz. výkres D.2.4.12, pol. I/3 a I/4, vč. montáže a dopravy - rozměr </t>
    </r>
    <r>
      <rPr>
        <b/>
        <sz val="9"/>
        <rFont val="Arial CE"/>
        <charset val="238"/>
      </rPr>
      <t>A5</t>
    </r>
    <r>
      <rPr>
        <sz val="9"/>
        <rFont val="Arial CE"/>
      </rPr>
      <t xml:space="preserve"> - </t>
    </r>
    <r>
      <rPr>
        <b/>
        <sz val="9"/>
        <rFont val="Arial CE"/>
        <charset val="238"/>
      </rPr>
      <t>vor textu č. 2</t>
    </r>
  </si>
  <si>
    <r>
      <t xml:space="preserve">Nástěnná tabulka  - přesná spc. viz. výkres D.2.4.12, pol. I/4, vč. montáže a dopravy - rozměr </t>
    </r>
    <r>
      <rPr>
        <b/>
        <sz val="9"/>
        <rFont val="Arial CE"/>
        <charset val="238"/>
      </rPr>
      <t>A3 - vzor textu č. 3</t>
    </r>
  </si>
  <si>
    <r>
      <t xml:space="preserve">Bezrámová bílá magnetická a popisovací tabule - přesná spc. viz. výkres D.2.4.12, pol. I/5, vč. montáže a dopravy - rozměr </t>
    </r>
    <r>
      <rPr>
        <b/>
        <sz val="9"/>
        <rFont val="Arial CE"/>
        <charset val="238"/>
      </rPr>
      <t>1,5x1 m</t>
    </r>
  </si>
  <si>
    <r>
      <t xml:space="preserve">Bezrámová bílá magnetická a popisovací tabule - přesná spc. viz. výkres D.2.4.12, pol. I/5, vč. montáže a dopravy - rozměr </t>
    </r>
    <r>
      <rPr>
        <b/>
        <sz val="9"/>
        <rFont val="Arial CE"/>
        <charset val="238"/>
      </rPr>
      <t>1,2x1,2 m</t>
    </r>
  </si>
  <si>
    <r>
      <t xml:space="preserve">Polep - přesná spc. viz. výkres D.2.4.12, pol. I/6, vč. montáže a dopravy - </t>
    </r>
    <r>
      <rPr>
        <b/>
        <sz val="9"/>
        <rFont val="Arial CE"/>
        <charset val="238"/>
      </rPr>
      <t>vzor textu v tabulce seznam místostí pro IS</t>
    </r>
  </si>
  <si>
    <r>
      <t xml:space="preserve">Tabulka hlavní vstup na fasádě objektu, přesná spc. viz. vzor č. 110 rozměr A4, materiál nerez, vč. montáže a dopravy - </t>
    </r>
    <r>
      <rPr>
        <b/>
        <sz val="9"/>
        <rFont val="Arial CE"/>
        <charset val="238"/>
      </rPr>
      <t>vzor textu č.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</si>
</sst>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  <font>
      <b/>
      <sz val="9"/>
      <name val="Arial CE"/>
      <charset val="238"/>
    </font>
    <font>
      <sz val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4" fontId="8" fillId="0" borderId="0" xfId="0" applyNumberFormat="1" applyFont="1"/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19" fillId="6" borderId="22" xfId="0" applyFont="1" applyFill="1" applyBorder="1" applyAlignment="1" applyProtection="1">
      <alignment horizontal="left" vertical="center" wrapText="1"/>
      <protection locked="0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25" workbookViewId="0">
      <selection activeCell="AN95" sqref="AN95:AP95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43" t="s">
        <v>5</v>
      </c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74" t="s">
        <v>14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R5" s="16"/>
      <c r="BE5" s="171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75" t="s">
        <v>17</v>
      </c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R6" s="16"/>
      <c r="BE6" s="172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72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141">
        <v>46008</v>
      </c>
      <c r="AR8" s="16"/>
      <c r="BE8" s="172"/>
      <c r="BS8" s="13" t="s">
        <v>6</v>
      </c>
    </row>
    <row r="9" spans="1:74" ht="14.45" customHeight="1">
      <c r="B9" s="16"/>
      <c r="AR9" s="16"/>
      <c r="BE9" s="172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172"/>
      <c r="BS10" s="13" t="s">
        <v>6</v>
      </c>
    </row>
    <row r="11" spans="1:74" ht="18.399999999999999" customHeight="1">
      <c r="B11" s="16"/>
      <c r="E11" s="21" t="s">
        <v>25</v>
      </c>
      <c r="AK11" s="23" t="s">
        <v>26</v>
      </c>
      <c r="AN11" s="21" t="s">
        <v>1</v>
      </c>
      <c r="AR11" s="16"/>
      <c r="BE11" s="172"/>
      <c r="BS11" s="13" t="s">
        <v>6</v>
      </c>
    </row>
    <row r="12" spans="1:74" ht="6.95" customHeight="1">
      <c r="B12" s="16"/>
      <c r="AR12" s="16"/>
      <c r="BE12" s="172"/>
      <c r="BS12" s="13" t="s">
        <v>6</v>
      </c>
    </row>
    <row r="13" spans="1:74" ht="12" customHeight="1">
      <c r="B13" s="16"/>
      <c r="D13" s="23" t="s">
        <v>27</v>
      </c>
      <c r="AK13" s="23" t="s">
        <v>24</v>
      </c>
      <c r="AN13" s="25" t="s">
        <v>28</v>
      </c>
      <c r="AR13" s="16"/>
      <c r="BE13" s="172"/>
      <c r="BS13" s="13" t="s">
        <v>6</v>
      </c>
    </row>
    <row r="14" spans="1:74" ht="12.75">
      <c r="B14" s="16"/>
      <c r="E14" s="176" t="s">
        <v>28</v>
      </c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23" t="s">
        <v>26</v>
      </c>
      <c r="AN14" s="25" t="s">
        <v>28</v>
      </c>
      <c r="AR14" s="16"/>
      <c r="BE14" s="172"/>
      <c r="BS14" s="13" t="s">
        <v>6</v>
      </c>
    </row>
    <row r="15" spans="1:74" ht="6.95" customHeight="1">
      <c r="B15" s="16"/>
      <c r="AR15" s="16"/>
      <c r="BE15" s="172"/>
      <c r="BS15" s="13" t="s">
        <v>3</v>
      </c>
    </row>
    <row r="16" spans="1:74" ht="12" customHeight="1">
      <c r="B16" s="16"/>
      <c r="D16" s="23" t="s">
        <v>29</v>
      </c>
      <c r="AK16" s="23" t="s">
        <v>24</v>
      </c>
      <c r="AN16" s="21" t="s">
        <v>1</v>
      </c>
      <c r="AR16" s="16"/>
      <c r="BE16" s="172"/>
      <c r="BS16" s="13" t="s">
        <v>3</v>
      </c>
    </row>
    <row r="17" spans="2:71" ht="18.399999999999999" customHeight="1">
      <c r="B17" s="16"/>
      <c r="E17" s="21" t="s">
        <v>30</v>
      </c>
      <c r="AK17" s="23" t="s">
        <v>26</v>
      </c>
      <c r="AN17" s="21" t="s">
        <v>1</v>
      </c>
      <c r="AR17" s="16"/>
      <c r="BE17" s="172"/>
      <c r="BS17" s="13" t="s">
        <v>31</v>
      </c>
    </row>
    <row r="18" spans="2:71" ht="6.95" customHeight="1">
      <c r="B18" s="16"/>
      <c r="AR18" s="16"/>
      <c r="BE18" s="172"/>
      <c r="BS18" s="13" t="s">
        <v>6</v>
      </c>
    </row>
    <row r="19" spans="2:71" ht="12" customHeight="1">
      <c r="B19" s="16"/>
      <c r="D19" s="23" t="s">
        <v>32</v>
      </c>
      <c r="AK19" s="23" t="s">
        <v>24</v>
      </c>
      <c r="AN19" s="21" t="s">
        <v>1</v>
      </c>
      <c r="AR19" s="16"/>
      <c r="BE19" s="172"/>
      <c r="BS19" s="13" t="s">
        <v>6</v>
      </c>
    </row>
    <row r="20" spans="2:71" ht="18.399999999999999" customHeight="1">
      <c r="B20" s="16"/>
      <c r="E20" s="21" t="s">
        <v>30</v>
      </c>
      <c r="AK20" s="23" t="s">
        <v>26</v>
      </c>
      <c r="AN20" s="21" t="s">
        <v>1</v>
      </c>
      <c r="AR20" s="16"/>
      <c r="BE20" s="172"/>
      <c r="BS20" s="13" t="s">
        <v>31</v>
      </c>
    </row>
    <row r="21" spans="2:71" ht="6.95" customHeight="1">
      <c r="B21" s="16"/>
      <c r="AR21" s="16"/>
      <c r="BE21" s="172"/>
    </row>
    <row r="22" spans="2:71" ht="12" customHeight="1">
      <c r="B22" s="16"/>
      <c r="D22" s="23" t="s">
        <v>33</v>
      </c>
      <c r="AR22" s="16"/>
      <c r="BE22" s="172"/>
    </row>
    <row r="23" spans="2:71" ht="16.5" customHeight="1">
      <c r="B23" s="16"/>
      <c r="E23" s="178" t="s">
        <v>1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R23" s="16"/>
      <c r="BE23" s="172"/>
    </row>
    <row r="24" spans="2:71" ht="6.95" customHeight="1">
      <c r="B24" s="16"/>
      <c r="AR24" s="16"/>
      <c r="BE24" s="172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72"/>
    </row>
    <row r="26" spans="2:71" s="1" customFormat="1" ht="25.9" customHeight="1">
      <c r="B26" s="28"/>
      <c r="D26" s="29" t="s">
        <v>34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79">
        <f>ROUND(AG94,2)</f>
        <v>0</v>
      </c>
      <c r="AL26" s="180"/>
      <c r="AM26" s="180"/>
      <c r="AN26" s="180"/>
      <c r="AO26" s="180"/>
      <c r="AR26" s="28"/>
      <c r="BE26" s="172"/>
    </row>
    <row r="27" spans="2:71" s="1" customFormat="1" ht="6.95" customHeight="1">
      <c r="B27" s="28"/>
      <c r="AR27" s="28"/>
      <c r="BE27" s="172"/>
    </row>
    <row r="28" spans="2:71" s="1" customFormat="1" ht="12.75">
      <c r="B28" s="28"/>
      <c r="L28" s="181" t="s">
        <v>35</v>
      </c>
      <c r="M28" s="181"/>
      <c r="N28" s="181"/>
      <c r="O28" s="181"/>
      <c r="P28" s="181"/>
      <c r="W28" s="181" t="s">
        <v>36</v>
      </c>
      <c r="X28" s="181"/>
      <c r="Y28" s="181"/>
      <c r="Z28" s="181"/>
      <c r="AA28" s="181"/>
      <c r="AB28" s="181"/>
      <c r="AC28" s="181"/>
      <c r="AD28" s="181"/>
      <c r="AE28" s="181"/>
      <c r="AK28" s="181" t="s">
        <v>37</v>
      </c>
      <c r="AL28" s="181"/>
      <c r="AM28" s="181"/>
      <c r="AN28" s="181"/>
      <c r="AO28" s="181"/>
      <c r="AR28" s="28"/>
      <c r="BE28" s="172"/>
    </row>
    <row r="29" spans="2:71" s="2" customFormat="1" ht="14.45" customHeight="1">
      <c r="B29" s="32"/>
      <c r="D29" s="23" t="s">
        <v>38</v>
      </c>
      <c r="F29" s="23" t="s">
        <v>39</v>
      </c>
      <c r="L29" s="161">
        <v>0.21</v>
      </c>
      <c r="M29" s="160"/>
      <c r="N29" s="160"/>
      <c r="O29" s="160"/>
      <c r="P29" s="160"/>
      <c r="W29" s="159">
        <f>ROUND(AZ94, 2)</f>
        <v>0</v>
      </c>
      <c r="X29" s="160"/>
      <c r="Y29" s="160"/>
      <c r="Z29" s="160"/>
      <c r="AA29" s="160"/>
      <c r="AB29" s="160"/>
      <c r="AC29" s="160"/>
      <c r="AD29" s="160"/>
      <c r="AE29" s="160"/>
      <c r="AK29" s="159">
        <f>ROUND(AV94, 2)</f>
        <v>0</v>
      </c>
      <c r="AL29" s="160"/>
      <c r="AM29" s="160"/>
      <c r="AN29" s="160"/>
      <c r="AO29" s="160"/>
      <c r="AR29" s="32"/>
      <c r="BE29" s="173"/>
    </row>
    <row r="30" spans="2:71" s="2" customFormat="1" ht="14.45" customHeight="1">
      <c r="B30" s="32"/>
      <c r="F30" s="23" t="s">
        <v>40</v>
      </c>
      <c r="L30" s="161">
        <v>0.15</v>
      </c>
      <c r="M30" s="160"/>
      <c r="N30" s="160"/>
      <c r="O30" s="160"/>
      <c r="P30" s="160"/>
      <c r="W30" s="159">
        <f>ROUND(BA94, 2)</f>
        <v>0</v>
      </c>
      <c r="X30" s="160"/>
      <c r="Y30" s="160"/>
      <c r="Z30" s="160"/>
      <c r="AA30" s="160"/>
      <c r="AB30" s="160"/>
      <c r="AC30" s="160"/>
      <c r="AD30" s="160"/>
      <c r="AE30" s="160"/>
      <c r="AK30" s="159">
        <f>ROUND(AW94, 2)</f>
        <v>0</v>
      </c>
      <c r="AL30" s="160"/>
      <c r="AM30" s="160"/>
      <c r="AN30" s="160"/>
      <c r="AO30" s="160"/>
      <c r="AR30" s="32"/>
      <c r="BE30" s="173"/>
    </row>
    <row r="31" spans="2:71" s="2" customFormat="1" ht="14.45" hidden="1" customHeight="1">
      <c r="B31" s="32"/>
      <c r="F31" s="23" t="s">
        <v>41</v>
      </c>
      <c r="L31" s="161">
        <v>0.21</v>
      </c>
      <c r="M31" s="160"/>
      <c r="N31" s="160"/>
      <c r="O31" s="160"/>
      <c r="P31" s="160"/>
      <c r="W31" s="159">
        <f>ROUND(BB94, 2)</f>
        <v>0</v>
      </c>
      <c r="X31" s="160"/>
      <c r="Y31" s="160"/>
      <c r="Z31" s="160"/>
      <c r="AA31" s="160"/>
      <c r="AB31" s="160"/>
      <c r="AC31" s="160"/>
      <c r="AD31" s="160"/>
      <c r="AE31" s="160"/>
      <c r="AK31" s="159">
        <v>0</v>
      </c>
      <c r="AL31" s="160"/>
      <c r="AM31" s="160"/>
      <c r="AN31" s="160"/>
      <c r="AO31" s="160"/>
      <c r="AR31" s="32"/>
      <c r="BE31" s="173"/>
    </row>
    <row r="32" spans="2:71" s="2" customFormat="1" ht="14.45" hidden="1" customHeight="1">
      <c r="B32" s="32"/>
      <c r="F32" s="23" t="s">
        <v>42</v>
      </c>
      <c r="L32" s="161">
        <v>0.15</v>
      </c>
      <c r="M32" s="160"/>
      <c r="N32" s="160"/>
      <c r="O32" s="160"/>
      <c r="P32" s="160"/>
      <c r="W32" s="159">
        <f>ROUND(BC94, 2)</f>
        <v>0</v>
      </c>
      <c r="X32" s="160"/>
      <c r="Y32" s="160"/>
      <c r="Z32" s="160"/>
      <c r="AA32" s="160"/>
      <c r="AB32" s="160"/>
      <c r="AC32" s="160"/>
      <c r="AD32" s="160"/>
      <c r="AE32" s="160"/>
      <c r="AK32" s="159">
        <v>0</v>
      </c>
      <c r="AL32" s="160"/>
      <c r="AM32" s="160"/>
      <c r="AN32" s="160"/>
      <c r="AO32" s="160"/>
      <c r="AR32" s="32"/>
      <c r="BE32" s="173"/>
    </row>
    <row r="33" spans="2:57" s="2" customFormat="1" ht="14.45" hidden="1" customHeight="1">
      <c r="B33" s="32"/>
      <c r="F33" s="23" t="s">
        <v>43</v>
      </c>
      <c r="L33" s="161">
        <v>0</v>
      </c>
      <c r="M33" s="160"/>
      <c r="N33" s="160"/>
      <c r="O33" s="160"/>
      <c r="P33" s="160"/>
      <c r="W33" s="159">
        <f>ROUND(BD94, 2)</f>
        <v>0</v>
      </c>
      <c r="X33" s="160"/>
      <c r="Y33" s="160"/>
      <c r="Z33" s="160"/>
      <c r="AA33" s="160"/>
      <c r="AB33" s="160"/>
      <c r="AC33" s="160"/>
      <c r="AD33" s="160"/>
      <c r="AE33" s="160"/>
      <c r="AK33" s="159">
        <v>0</v>
      </c>
      <c r="AL33" s="160"/>
      <c r="AM33" s="160"/>
      <c r="AN33" s="160"/>
      <c r="AO33" s="160"/>
      <c r="AR33" s="32"/>
      <c r="BE33" s="173"/>
    </row>
    <row r="34" spans="2:57" s="1" customFormat="1" ht="6.95" customHeight="1">
      <c r="B34" s="28"/>
      <c r="AR34" s="28"/>
      <c r="BE34" s="172"/>
    </row>
    <row r="35" spans="2:57" s="1" customFormat="1" ht="25.9" customHeight="1">
      <c r="B35" s="28"/>
      <c r="C35" s="33"/>
      <c r="D35" s="34" t="s">
        <v>44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45</v>
      </c>
      <c r="U35" s="35"/>
      <c r="V35" s="35"/>
      <c r="W35" s="35"/>
      <c r="X35" s="162" t="s">
        <v>46</v>
      </c>
      <c r="Y35" s="163"/>
      <c r="Z35" s="163"/>
      <c r="AA35" s="163"/>
      <c r="AB35" s="163"/>
      <c r="AC35" s="35"/>
      <c r="AD35" s="35"/>
      <c r="AE35" s="35"/>
      <c r="AF35" s="35"/>
      <c r="AG35" s="35"/>
      <c r="AH35" s="35"/>
      <c r="AI35" s="35"/>
      <c r="AJ35" s="35"/>
      <c r="AK35" s="164">
        <f>SUM(AK26:AK33)</f>
        <v>0</v>
      </c>
      <c r="AL35" s="163"/>
      <c r="AM35" s="163"/>
      <c r="AN35" s="163"/>
      <c r="AO35" s="165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47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48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8"/>
      <c r="D60" s="39" t="s">
        <v>49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50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49</v>
      </c>
      <c r="AI60" s="30"/>
      <c r="AJ60" s="30"/>
      <c r="AK60" s="30"/>
      <c r="AL60" s="30"/>
      <c r="AM60" s="39" t="s">
        <v>50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8"/>
      <c r="D64" s="37" t="s">
        <v>51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52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8"/>
      <c r="D75" s="39" t="s">
        <v>49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50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49</v>
      </c>
      <c r="AI75" s="30"/>
      <c r="AJ75" s="30"/>
      <c r="AK75" s="30"/>
      <c r="AL75" s="30"/>
      <c r="AM75" s="39" t="s">
        <v>50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53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2024/08</v>
      </c>
      <c r="AR84" s="44"/>
    </row>
    <row r="85" spans="1:91" s="4" customFormat="1" ht="36.950000000000003" customHeight="1">
      <c r="B85" s="45"/>
      <c r="C85" s="46" t="s">
        <v>16</v>
      </c>
      <c r="L85" s="150" t="str">
        <f>K6</f>
        <v>Dům s pečovatelsou službou v Praze Řepích - interiérové vybavení</v>
      </c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 xml:space="preserve"> </v>
      </c>
      <c r="AI87" s="23" t="s">
        <v>22</v>
      </c>
      <c r="AM87" s="152">
        <f>IF(AN8= "","",AN8)</f>
        <v>46008</v>
      </c>
      <c r="AN87" s="152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3" t="s">
        <v>23</v>
      </c>
      <c r="L89" s="3" t="str">
        <f>IF(E11= "","",E11)</f>
        <v>MČ Praha 17</v>
      </c>
      <c r="AI89" s="23" t="s">
        <v>29</v>
      </c>
      <c r="AM89" s="153" t="str">
        <f>IF(E17="","",E17)</f>
        <v xml:space="preserve">Šumavaplan s.r.o. </v>
      </c>
      <c r="AN89" s="154"/>
      <c r="AO89" s="154"/>
      <c r="AP89" s="154"/>
      <c r="AR89" s="28"/>
      <c r="AS89" s="155" t="s">
        <v>54</v>
      </c>
      <c r="AT89" s="156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27</v>
      </c>
      <c r="L90" s="3" t="str">
        <f>IF(E14= "Vyplň údaj","",E14)</f>
        <v/>
      </c>
      <c r="AI90" s="23" t="s">
        <v>32</v>
      </c>
      <c r="AM90" s="153" t="str">
        <f>IF(E20="","",E20)</f>
        <v xml:space="preserve">Šumavaplan s.r.o. </v>
      </c>
      <c r="AN90" s="154"/>
      <c r="AO90" s="154"/>
      <c r="AP90" s="154"/>
      <c r="AR90" s="28"/>
      <c r="AS90" s="157"/>
      <c r="AT90" s="158"/>
      <c r="BD90" s="52"/>
    </row>
    <row r="91" spans="1:91" s="1" customFormat="1" ht="10.9" customHeight="1">
      <c r="B91" s="28"/>
      <c r="AR91" s="28"/>
      <c r="AS91" s="157"/>
      <c r="AT91" s="158"/>
      <c r="BD91" s="52"/>
    </row>
    <row r="92" spans="1:91" s="1" customFormat="1" ht="29.25" customHeight="1">
      <c r="B92" s="28"/>
      <c r="C92" s="145" t="s">
        <v>55</v>
      </c>
      <c r="D92" s="146"/>
      <c r="E92" s="146"/>
      <c r="F92" s="146"/>
      <c r="G92" s="146"/>
      <c r="H92" s="53"/>
      <c r="I92" s="147" t="s">
        <v>56</v>
      </c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8" t="s">
        <v>57</v>
      </c>
      <c r="AH92" s="146"/>
      <c r="AI92" s="146"/>
      <c r="AJ92" s="146"/>
      <c r="AK92" s="146"/>
      <c r="AL92" s="146"/>
      <c r="AM92" s="146"/>
      <c r="AN92" s="147" t="s">
        <v>58</v>
      </c>
      <c r="AO92" s="146"/>
      <c r="AP92" s="149"/>
      <c r="AQ92" s="54" t="s">
        <v>59</v>
      </c>
      <c r="AR92" s="28"/>
      <c r="AS92" s="55" t="s">
        <v>60</v>
      </c>
      <c r="AT92" s="56" t="s">
        <v>61</v>
      </c>
      <c r="AU92" s="56" t="s">
        <v>62</v>
      </c>
      <c r="AV92" s="56" t="s">
        <v>63</v>
      </c>
      <c r="AW92" s="56" t="s">
        <v>64</v>
      </c>
      <c r="AX92" s="56" t="s">
        <v>65</v>
      </c>
      <c r="AY92" s="56" t="s">
        <v>66</v>
      </c>
      <c r="AZ92" s="56" t="s">
        <v>67</v>
      </c>
      <c r="BA92" s="56" t="s">
        <v>68</v>
      </c>
      <c r="BB92" s="56" t="s">
        <v>69</v>
      </c>
      <c r="BC92" s="56" t="s">
        <v>70</v>
      </c>
      <c r="BD92" s="57" t="s">
        <v>71</v>
      </c>
    </row>
    <row r="93" spans="1:91" s="1" customFormat="1" ht="10.9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72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69">
        <f>ROUND(AG95,2)</f>
        <v>0</v>
      </c>
      <c r="AH94" s="169"/>
      <c r="AI94" s="169"/>
      <c r="AJ94" s="169"/>
      <c r="AK94" s="169"/>
      <c r="AL94" s="169"/>
      <c r="AM94" s="169"/>
      <c r="AN94" s="170">
        <f>SUM(AG94,AT94)</f>
        <v>0</v>
      </c>
      <c r="AO94" s="170"/>
      <c r="AP94" s="170"/>
      <c r="AQ94" s="63" t="s">
        <v>1</v>
      </c>
      <c r="AR94" s="59"/>
      <c r="AS94" s="64">
        <f>ROUND(AS95,2)</f>
        <v>0</v>
      </c>
      <c r="AT94" s="65">
        <f>ROUND(SUM(AV94:AW94),2)</f>
        <v>0</v>
      </c>
      <c r="AU94" s="66" t="e">
        <f>ROUND(AU95,5)</f>
        <v>#REF!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ROUND(AZ95,2)</f>
        <v>0</v>
      </c>
      <c r="BA94" s="65">
        <f>ROUND(BA95,2)</f>
        <v>0</v>
      </c>
      <c r="BB94" s="65">
        <f>ROUND(BB95,2)</f>
        <v>0</v>
      </c>
      <c r="BC94" s="65">
        <f>ROUND(BC95,2)</f>
        <v>0</v>
      </c>
      <c r="BD94" s="67">
        <f>ROUND(BD95,2)</f>
        <v>0</v>
      </c>
      <c r="BS94" s="68" t="s">
        <v>73</v>
      </c>
      <c r="BT94" s="68" t="s">
        <v>74</v>
      </c>
      <c r="BU94" s="69" t="s">
        <v>75</v>
      </c>
      <c r="BV94" s="68" t="s">
        <v>76</v>
      </c>
      <c r="BW94" s="68" t="s">
        <v>4</v>
      </c>
      <c r="BX94" s="68" t="s">
        <v>77</v>
      </c>
      <c r="CL94" s="68" t="s">
        <v>1</v>
      </c>
    </row>
    <row r="95" spans="1:91" s="6" customFormat="1" ht="16.5" customHeight="1">
      <c r="A95" s="70" t="s">
        <v>78</v>
      </c>
      <c r="B95" s="71"/>
      <c r="C95" s="72"/>
      <c r="D95" s="168" t="s">
        <v>79</v>
      </c>
      <c r="E95" s="168"/>
      <c r="F95" s="168"/>
      <c r="G95" s="168"/>
      <c r="H95" s="168"/>
      <c r="I95" s="73"/>
      <c r="J95" s="168" t="s">
        <v>113</v>
      </c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  <c r="Z95" s="168"/>
      <c r="AA95" s="168"/>
      <c r="AB95" s="168"/>
      <c r="AC95" s="168"/>
      <c r="AD95" s="168"/>
      <c r="AE95" s="168"/>
      <c r="AF95" s="168"/>
      <c r="AG95" s="166">
        <f>'SO01 - Interiérové vybavení'!J30</f>
        <v>0</v>
      </c>
      <c r="AH95" s="167"/>
      <c r="AI95" s="167"/>
      <c r="AJ95" s="167"/>
      <c r="AK95" s="167"/>
      <c r="AL95" s="167"/>
      <c r="AM95" s="167"/>
      <c r="AN95" s="166">
        <f>SUM(AG95,AT95)</f>
        <v>0</v>
      </c>
      <c r="AO95" s="167"/>
      <c r="AP95" s="167"/>
      <c r="AQ95" s="74" t="s">
        <v>80</v>
      </c>
      <c r="AR95" s="71"/>
      <c r="AS95" s="75">
        <v>0</v>
      </c>
      <c r="AT95" s="76">
        <f>ROUND(SUM(AV95:AW95),2)</f>
        <v>0</v>
      </c>
      <c r="AU95" s="77" t="e">
        <f>'SO01 - Interiérové vybavení'!P118</f>
        <v>#REF!</v>
      </c>
      <c r="AV95" s="76">
        <f>'SO01 - Interiérové vybavení'!J33</f>
        <v>0</v>
      </c>
      <c r="AW95" s="76">
        <f>'SO01 - Interiérové vybavení'!J34</f>
        <v>0</v>
      </c>
      <c r="AX95" s="76">
        <f>'SO01 - Interiérové vybavení'!J35</f>
        <v>0</v>
      </c>
      <c r="AY95" s="76">
        <f>'SO01 - Interiérové vybavení'!J36</f>
        <v>0</v>
      </c>
      <c r="AZ95" s="76">
        <f>'SO01 - Interiérové vybavení'!F33</f>
        <v>0</v>
      </c>
      <c r="BA95" s="76">
        <f>'SO01 - Interiérové vybavení'!F34</f>
        <v>0</v>
      </c>
      <c r="BB95" s="76">
        <f>'SO01 - Interiérové vybavení'!F35</f>
        <v>0</v>
      </c>
      <c r="BC95" s="76">
        <f>'SO01 - Interiérové vybavení'!F36</f>
        <v>0</v>
      </c>
      <c r="BD95" s="78">
        <f>'SO01 - Interiérové vybavení'!F37</f>
        <v>0</v>
      </c>
      <c r="BT95" s="79" t="s">
        <v>81</v>
      </c>
      <c r="BV95" s="79" t="s">
        <v>76</v>
      </c>
      <c r="BW95" s="79" t="s">
        <v>82</v>
      </c>
      <c r="BX95" s="79" t="s">
        <v>4</v>
      </c>
      <c r="CL95" s="79" t="s">
        <v>1</v>
      </c>
      <c r="CM95" s="79" t="s">
        <v>83</v>
      </c>
    </row>
    <row r="96" spans="1:91" s="1" customFormat="1" ht="30" customHeight="1">
      <c r="B96" s="28"/>
      <c r="AR96" s="28"/>
    </row>
    <row r="97" spans="2:44" s="1" customFormat="1" ht="6.95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28"/>
    </row>
  </sheetData>
  <mergeCells count="42"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SO01 - Interiérové vybavení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0"/>
  <sheetViews>
    <sheetView showGridLines="0" tabSelected="1" topLeftCell="A103" workbookViewId="0">
      <selection activeCell="V126" sqref="V126"/>
    </sheetView>
  </sheetViews>
  <sheetFormatPr defaultRowHeight="11.25"/>
  <cols>
    <col min="1" max="1" width="8.33203125" customWidth="1"/>
    <col min="2" max="2" width="1.1640625" customWidth="1"/>
    <col min="3" max="3" width="5.1640625" customWidth="1"/>
    <col min="4" max="4" width="4.33203125" customWidth="1"/>
    <col min="5" max="5" width="17.1640625" customWidth="1"/>
    <col min="6" max="6" width="79.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0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43" t="s">
        <v>5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AT2" s="13" t="s">
        <v>82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83</v>
      </c>
    </row>
    <row r="4" spans="2:46" ht="24.95" customHeight="1">
      <c r="B4" s="16"/>
      <c r="D4" s="17" t="s">
        <v>84</v>
      </c>
      <c r="L4" s="16"/>
      <c r="M4" s="80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183" t="str">
        <f>'Rekapitulace stavby'!K6</f>
        <v>Dům s pečovatelsou službou v Praze Řepích - interiérové vybavení</v>
      </c>
      <c r="F7" s="184"/>
      <c r="G7" s="184"/>
      <c r="H7" s="184"/>
      <c r="L7" s="16"/>
    </row>
    <row r="8" spans="2:46" s="1" customFormat="1" ht="12" customHeight="1">
      <c r="B8" s="28"/>
      <c r="D8" s="23" t="s">
        <v>85</v>
      </c>
      <c r="L8" s="28"/>
    </row>
    <row r="9" spans="2:46" s="1" customFormat="1" ht="16.5" customHeight="1">
      <c r="B9" s="28"/>
      <c r="E9" s="150" t="s">
        <v>134</v>
      </c>
      <c r="F9" s="182"/>
      <c r="G9" s="182"/>
      <c r="H9" s="182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>
        <v>46008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1</v>
      </c>
      <c r="L14" s="28"/>
    </row>
    <row r="15" spans="2:46" s="1" customFormat="1" ht="18" customHeight="1">
      <c r="B15" s="28"/>
      <c r="E15" s="21" t="s">
        <v>25</v>
      </c>
      <c r="I15" s="23" t="s">
        <v>26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27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185" t="str">
        <f>'Rekapitulace stavby'!E14</f>
        <v>Vyplň údaj</v>
      </c>
      <c r="F18" s="174"/>
      <c r="G18" s="174"/>
      <c r="H18" s="174"/>
      <c r="I18" s="23" t="s">
        <v>26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29</v>
      </c>
      <c r="I20" s="23" t="s">
        <v>24</v>
      </c>
      <c r="J20" s="21" t="s">
        <v>1</v>
      </c>
      <c r="L20" s="28"/>
    </row>
    <row r="21" spans="2:12" s="1" customFormat="1" ht="18" customHeight="1">
      <c r="B21" s="28"/>
      <c r="E21" s="21" t="s">
        <v>30</v>
      </c>
      <c r="I21" s="23" t="s">
        <v>26</v>
      </c>
      <c r="J21" s="21" t="s">
        <v>1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32</v>
      </c>
      <c r="I23" s="23" t="s">
        <v>24</v>
      </c>
      <c r="J23" s="21" t="s">
        <v>1</v>
      </c>
      <c r="L23" s="28"/>
    </row>
    <row r="24" spans="2:12" s="1" customFormat="1" ht="18" customHeight="1">
      <c r="B24" s="28"/>
      <c r="E24" s="21" t="s">
        <v>30</v>
      </c>
      <c r="I24" s="23" t="s">
        <v>26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33</v>
      </c>
      <c r="L26" s="28"/>
    </row>
    <row r="27" spans="2:12" s="7" customFormat="1" ht="16.5" customHeight="1">
      <c r="B27" s="81"/>
      <c r="E27" s="178" t="s">
        <v>1</v>
      </c>
      <c r="F27" s="178"/>
      <c r="G27" s="178"/>
      <c r="H27" s="178"/>
      <c r="L27" s="81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2" t="s">
        <v>34</v>
      </c>
      <c r="J30" s="62">
        <f>J96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36</v>
      </c>
      <c r="I32" s="31" t="s">
        <v>35</v>
      </c>
      <c r="J32" s="31" t="s">
        <v>37</v>
      </c>
      <c r="L32" s="28"/>
    </row>
    <row r="33" spans="2:12" s="1" customFormat="1" ht="14.45" customHeight="1">
      <c r="B33" s="28"/>
      <c r="D33" s="51" t="s">
        <v>38</v>
      </c>
      <c r="E33" s="23" t="s">
        <v>39</v>
      </c>
      <c r="F33" s="83">
        <f>J30</f>
        <v>0</v>
      </c>
      <c r="I33" s="84">
        <v>0.21</v>
      </c>
      <c r="J33" s="83">
        <f>ROUND(((SUM(BE118:BE129))*I33),  2)</f>
        <v>0</v>
      </c>
      <c r="L33" s="28"/>
    </row>
    <row r="34" spans="2:12" s="1" customFormat="1" ht="14.45" customHeight="1">
      <c r="B34" s="28"/>
      <c r="E34" s="23" t="s">
        <v>40</v>
      </c>
      <c r="F34" s="83">
        <f>ROUND((SUM(BF118:BF129)),  2)</f>
        <v>0</v>
      </c>
      <c r="I34" s="84">
        <v>0.15</v>
      </c>
      <c r="J34" s="83">
        <f>ROUND(((SUM(BF118:BF129))*I34),  2)</f>
        <v>0</v>
      </c>
      <c r="L34" s="28"/>
    </row>
    <row r="35" spans="2:12" s="1" customFormat="1" ht="14.45" hidden="1" customHeight="1">
      <c r="B35" s="28"/>
      <c r="E35" s="23" t="s">
        <v>41</v>
      </c>
      <c r="F35" s="83">
        <f>ROUND((SUM(BG118:BG129)),  2)</f>
        <v>0</v>
      </c>
      <c r="I35" s="84">
        <v>0.21</v>
      </c>
      <c r="J35" s="83">
        <f>0</f>
        <v>0</v>
      </c>
      <c r="L35" s="28"/>
    </row>
    <row r="36" spans="2:12" s="1" customFormat="1" ht="14.45" hidden="1" customHeight="1">
      <c r="B36" s="28"/>
      <c r="E36" s="23" t="s">
        <v>42</v>
      </c>
      <c r="F36" s="83">
        <f>ROUND((SUM(BH118:BH129)),  2)</f>
        <v>0</v>
      </c>
      <c r="I36" s="84">
        <v>0.15</v>
      </c>
      <c r="J36" s="83">
        <f>0</f>
        <v>0</v>
      </c>
      <c r="L36" s="28"/>
    </row>
    <row r="37" spans="2:12" s="1" customFormat="1" ht="14.45" hidden="1" customHeight="1">
      <c r="B37" s="28"/>
      <c r="E37" s="23" t="s">
        <v>43</v>
      </c>
      <c r="F37" s="83">
        <f>ROUND((SUM(BI118:BI129)),  2)</f>
        <v>0</v>
      </c>
      <c r="I37" s="84">
        <v>0</v>
      </c>
      <c r="J37" s="83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5"/>
      <c r="D39" s="86" t="s">
        <v>44</v>
      </c>
      <c r="E39" s="53"/>
      <c r="F39" s="53"/>
      <c r="G39" s="87" t="s">
        <v>45</v>
      </c>
      <c r="H39" s="88" t="s">
        <v>46</v>
      </c>
      <c r="I39" s="53"/>
      <c r="J39" s="89">
        <f>SUM(J30:J37)</f>
        <v>0</v>
      </c>
      <c r="K39" s="90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49</v>
      </c>
      <c r="E61" s="30"/>
      <c r="F61" s="91" t="s">
        <v>50</v>
      </c>
      <c r="G61" s="39" t="s">
        <v>49</v>
      </c>
      <c r="H61" s="30"/>
      <c r="I61" s="30"/>
      <c r="J61" s="92" t="s">
        <v>50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51</v>
      </c>
      <c r="E65" s="38"/>
      <c r="F65" s="38"/>
      <c r="G65" s="37" t="s">
        <v>52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49</v>
      </c>
      <c r="E76" s="30"/>
      <c r="F76" s="91" t="s">
        <v>50</v>
      </c>
      <c r="G76" s="39" t="s">
        <v>49</v>
      </c>
      <c r="H76" s="30"/>
      <c r="I76" s="30"/>
      <c r="J76" s="92" t="s">
        <v>50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86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183" t="str">
        <f>E7</f>
        <v>Dům s pečovatelsou službou v Praze Řepích - interiérové vybavení</v>
      </c>
      <c r="F85" s="184"/>
      <c r="G85" s="184"/>
      <c r="H85" s="184"/>
      <c r="L85" s="28"/>
    </row>
    <row r="86" spans="2:47" s="1" customFormat="1" ht="12" customHeight="1">
      <c r="B86" s="28"/>
      <c r="C86" s="23" t="s">
        <v>85</v>
      </c>
      <c r="L86" s="28"/>
    </row>
    <row r="87" spans="2:47" s="1" customFormat="1" ht="16.5" customHeight="1">
      <c r="B87" s="28"/>
      <c r="E87" s="150" t="str">
        <f>E9</f>
        <v>SO01 - Informační a orientační systém</v>
      </c>
      <c r="F87" s="182"/>
      <c r="G87" s="182"/>
      <c r="H87" s="182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>
        <f>IF(J12="","",J12)</f>
        <v>46008</v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>MČ Praha 17</v>
      </c>
      <c r="I91" s="23" t="s">
        <v>29</v>
      </c>
      <c r="J91" s="26" t="str">
        <f>E21</f>
        <v xml:space="preserve">Šumavaplan s.r.o. </v>
      </c>
      <c r="L91" s="28"/>
    </row>
    <row r="92" spans="2:47" s="1" customFormat="1" ht="15.2" customHeight="1">
      <c r="B92" s="28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 xml:space="preserve">Šumavaplan s.r.o.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3" t="s">
        <v>87</v>
      </c>
      <c r="D94" s="85"/>
      <c r="E94" s="85"/>
      <c r="F94" s="85"/>
      <c r="G94" s="85"/>
      <c r="H94" s="85"/>
      <c r="I94" s="85"/>
      <c r="J94" s="94" t="s">
        <v>88</v>
      </c>
      <c r="K94" s="85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5" t="s">
        <v>89</v>
      </c>
      <c r="J96" s="62">
        <f>J97</f>
        <v>0</v>
      </c>
      <c r="L96" s="28"/>
      <c r="AU96" s="13" t="s">
        <v>90</v>
      </c>
    </row>
    <row r="97" spans="2:12" s="8" customFormat="1" ht="24.95" customHeight="1">
      <c r="B97" s="96"/>
      <c r="D97" s="97" t="s">
        <v>91</v>
      </c>
      <c r="E97" s="98"/>
      <c r="F97" s="98"/>
      <c r="G97" s="98"/>
      <c r="H97" s="98"/>
      <c r="I97" s="98"/>
      <c r="J97" s="99">
        <f>J119</f>
        <v>0</v>
      </c>
      <c r="L97" s="96"/>
    </row>
    <row r="98" spans="2:12" s="9" customFormat="1" ht="19.899999999999999" customHeight="1">
      <c r="B98" s="100"/>
      <c r="D98" s="101" t="s">
        <v>92</v>
      </c>
      <c r="E98" s="102"/>
      <c r="F98" s="102"/>
      <c r="G98" s="102"/>
      <c r="H98" s="102"/>
      <c r="I98" s="102"/>
      <c r="J98" s="103">
        <f>J120</f>
        <v>0</v>
      </c>
      <c r="L98" s="100"/>
    </row>
    <row r="99" spans="2:12" s="1" customFormat="1" ht="21.75" customHeight="1">
      <c r="B99" s="28"/>
      <c r="L99" s="28"/>
    </row>
    <row r="100" spans="2:12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8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8"/>
    </row>
    <row r="105" spans="2:12" s="1" customFormat="1" ht="24.95" customHeight="1">
      <c r="B105" s="28"/>
      <c r="C105" s="17" t="s">
        <v>93</v>
      </c>
      <c r="L105" s="28"/>
    </row>
    <row r="106" spans="2:12" s="1" customFormat="1" ht="6.95" customHeight="1">
      <c r="B106" s="28"/>
      <c r="L106" s="28"/>
    </row>
    <row r="107" spans="2:12" s="1" customFormat="1" ht="12" customHeight="1">
      <c r="B107" s="28"/>
      <c r="C107" s="23" t="s">
        <v>16</v>
      </c>
      <c r="L107" s="28"/>
    </row>
    <row r="108" spans="2:12" s="1" customFormat="1" ht="16.5" customHeight="1">
      <c r="B108" s="28"/>
      <c r="E108" s="183" t="str">
        <f>E7</f>
        <v>Dům s pečovatelsou službou v Praze Řepích - interiérové vybavení</v>
      </c>
      <c r="F108" s="184"/>
      <c r="G108" s="184"/>
      <c r="H108" s="184"/>
      <c r="L108" s="28"/>
    </row>
    <row r="109" spans="2:12" s="1" customFormat="1" ht="12" customHeight="1">
      <c r="B109" s="28"/>
      <c r="C109" s="23" t="s">
        <v>85</v>
      </c>
      <c r="L109" s="28"/>
    </row>
    <row r="110" spans="2:12" s="1" customFormat="1" ht="16.5" customHeight="1">
      <c r="B110" s="28"/>
      <c r="E110" s="150" t="str">
        <f>E9</f>
        <v>SO01 - Informační a orientační systém</v>
      </c>
      <c r="F110" s="182"/>
      <c r="G110" s="182"/>
      <c r="H110" s="182"/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3" t="s">
        <v>20</v>
      </c>
      <c r="F112" s="21" t="str">
        <f>F12</f>
        <v xml:space="preserve"> </v>
      </c>
      <c r="I112" s="23" t="s">
        <v>22</v>
      </c>
      <c r="J112" s="48">
        <f>IF(J12="","",J12)</f>
        <v>46008</v>
      </c>
      <c r="L112" s="28"/>
    </row>
    <row r="113" spans="2:65" s="1" customFormat="1" ht="6.95" customHeight="1">
      <c r="B113" s="28"/>
      <c r="L113" s="28"/>
    </row>
    <row r="114" spans="2:65" s="1" customFormat="1" ht="15.2" customHeight="1">
      <c r="B114" s="28"/>
      <c r="C114" s="23" t="s">
        <v>23</v>
      </c>
      <c r="F114" s="21" t="str">
        <f>E15</f>
        <v>MČ Praha 17</v>
      </c>
      <c r="I114" s="23" t="s">
        <v>29</v>
      </c>
      <c r="J114" s="26" t="str">
        <f>E21</f>
        <v xml:space="preserve">Šumavaplan s.r.o. </v>
      </c>
      <c r="L114" s="28"/>
    </row>
    <row r="115" spans="2:65" s="1" customFormat="1" ht="15.2" customHeight="1">
      <c r="B115" s="28"/>
      <c r="C115" s="23" t="s">
        <v>27</v>
      </c>
      <c r="F115" s="21" t="str">
        <f>IF(E18="","",E18)</f>
        <v>Vyplň údaj</v>
      </c>
      <c r="I115" s="23" t="s">
        <v>32</v>
      </c>
      <c r="J115" s="26" t="str">
        <f>E24</f>
        <v xml:space="preserve">Šumavaplan s.r.o. </v>
      </c>
      <c r="L115" s="28"/>
    </row>
    <row r="116" spans="2:65" s="1" customFormat="1" ht="10.35" customHeight="1">
      <c r="B116" s="28"/>
      <c r="L116" s="28"/>
    </row>
    <row r="117" spans="2:65" s="10" customFormat="1" ht="29.25" customHeight="1">
      <c r="B117" s="104"/>
      <c r="C117" s="105" t="s">
        <v>94</v>
      </c>
      <c r="D117" s="106" t="s">
        <v>59</v>
      </c>
      <c r="E117" s="106" t="s">
        <v>55</v>
      </c>
      <c r="F117" s="106" t="s">
        <v>56</v>
      </c>
      <c r="G117" s="106" t="s">
        <v>95</v>
      </c>
      <c r="H117" s="106" t="s">
        <v>96</v>
      </c>
      <c r="I117" s="106" t="s">
        <v>97</v>
      </c>
      <c r="J117" s="107" t="s">
        <v>88</v>
      </c>
      <c r="K117" s="108" t="s">
        <v>98</v>
      </c>
      <c r="L117" s="104"/>
      <c r="M117" s="55" t="s">
        <v>1</v>
      </c>
      <c r="N117" s="56" t="s">
        <v>38</v>
      </c>
      <c r="O117" s="56" t="s">
        <v>99</v>
      </c>
      <c r="P117" s="56" t="s">
        <v>100</v>
      </c>
      <c r="Q117" s="56" t="s">
        <v>101</v>
      </c>
      <c r="R117" s="56" t="s">
        <v>102</v>
      </c>
      <c r="S117" s="56" t="s">
        <v>103</v>
      </c>
      <c r="T117" s="57" t="s">
        <v>104</v>
      </c>
    </row>
    <row r="118" spans="2:65" s="1" customFormat="1" ht="22.9" customHeight="1">
      <c r="B118" s="28"/>
      <c r="C118" s="60" t="s">
        <v>105</v>
      </c>
      <c r="J118" s="109"/>
      <c r="L118" s="28"/>
      <c r="M118" s="58"/>
      <c r="N118" s="49"/>
      <c r="O118" s="49"/>
      <c r="P118" s="110" t="e">
        <f>P119</f>
        <v>#REF!</v>
      </c>
      <c r="Q118" s="49"/>
      <c r="R118" s="110" t="e">
        <f>R119</f>
        <v>#REF!</v>
      </c>
      <c r="S118" s="49"/>
      <c r="T118" s="111" t="e">
        <f>T119</f>
        <v>#REF!</v>
      </c>
      <c r="AT118" s="13" t="s">
        <v>73</v>
      </c>
      <c r="AU118" s="13" t="s">
        <v>90</v>
      </c>
      <c r="BK118" s="112" t="e">
        <f>BK119</f>
        <v>#REF!</v>
      </c>
    </row>
    <row r="119" spans="2:65" s="11" customFormat="1" ht="25.9" customHeight="1">
      <c r="B119" s="113"/>
      <c r="D119" s="114" t="s">
        <v>73</v>
      </c>
      <c r="E119" s="115" t="s">
        <v>106</v>
      </c>
      <c r="F119" s="115" t="s">
        <v>106</v>
      </c>
      <c r="I119" s="116"/>
      <c r="J119" s="117">
        <f>J120</f>
        <v>0</v>
      </c>
      <c r="L119" s="113"/>
      <c r="M119" s="118"/>
      <c r="P119" s="119" t="e">
        <f>#REF!+#REF!+#REF!+#REF!+#REF!+#REF!+P120+#REF!</f>
        <v>#REF!</v>
      </c>
      <c r="R119" s="119" t="e">
        <f>#REF!+#REF!+#REF!+#REF!+#REF!+#REF!+R120+#REF!</f>
        <v>#REF!</v>
      </c>
      <c r="T119" s="120" t="e">
        <f>#REF!+#REF!+#REF!+#REF!+#REF!+#REF!+T120+#REF!</f>
        <v>#REF!</v>
      </c>
      <c r="AR119" s="114" t="s">
        <v>107</v>
      </c>
      <c r="AT119" s="121" t="s">
        <v>73</v>
      </c>
      <c r="AU119" s="121" t="s">
        <v>74</v>
      </c>
      <c r="AY119" s="114" t="s">
        <v>108</v>
      </c>
      <c r="BK119" s="122" t="e">
        <f>#REF!+#REF!+#REF!+#REF!+#REF!+#REF!+BK120+#REF!</f>
        <v>#REF!</v>
      </c>
    </row>
    <row r="120" spans="2:65" s="11" customFormat="1" ht="22.9" customHeight="1">
      <c r="B120" s="113"/>
      <c r="D120" s="114" t="s">
        <v>73</v>
      </c>
      <c r="E120" s="123" t="s">
        <v>112</v>
      </c>
      <c r="F120" s="123" t="s">
        <v>113</v>
      </c>
      <c r="I120" s="116"/>
      <c r="J120" s="124">
        <f>BK120</f>
        <v>0</v>
      </c>
      <c r="L120" s="113"/>
      <c r="M120" s="118"/>
      <c r="P120" s="119">
        <f>SUM(P121:P129)</f>
        <v>0</v>
      </c>
      <c r="R120" s="119">
        <f>SUM(R121:R129)</f>
        <v>0</v>
      </c>
      <c r="T120" s="120">
        <f>SUM(T121:T129)</f>
        <v>0</v>
      </c>
      <c r="V120" s="140"/>
      <c r="AR120" s="114" t="s">
        <v>107</v>
      </c>
      <c r="AT120" s="121" t="s">
        <v>73</v>
      </c>
      <c r="AU120" s="121" t="s">
        <v>81</v>
      </c>
      <c r="AY120" s="114" t="s">
        <v>108</v>
      </c>
      <c r="BK120" s="122">
        <f>SUM(BK121:BK129)</f>
        <v>0</v>
      </c>
    </row>
    <row r="121" spans="2:65" s="1" customFormat="1" ht="24.2" customHeight="1">
      <c r="B121" s="125"/>
      <c r="C121" s="126" t="s">
        <v>114</v>
      </c>
      <c r="D121" s="126" t="s">
        <v>109</v>
      </c>
      <c r="E121" s="127" t="s">
        <v>115</v>
      </c>
      <c r="F121" s="128" t="s">
        <v>138</v>
      </c>
      <c r="G121" s="129" t="s">
        <v>110</v>
      </c>
      <c r="H121" s="130">
        <v>1</v>
      </c>
      <c r="I121" s="131">
        <v>0</v>
      </c>
      <c r="J121" s="132">
        <f t="shared" ref="J121:J129" si="0">H121*I121</f>
        <v>0</v>
      </c>
      <c r="K121" s="133"/>
      <c r="L121" s="28"/>
      <c r="M121" s="134" t="s">
        <v>1</v>
      </c>
      <c r="N121" s="135" t="s">
        <v>39</v>
      </c>
      <c r="P121" s="136">
        <f t="shared" ref="P121:P129" si="1">O121*H121</f>
        <v>0</v>
      </c>
      <c r="Q121" s="136">
        <v>0</v>
      </c>
      <c r="R121" s="136">
        <f t="shared" ref="R121:R129" si="2">Q121*H121</f>
        <v>0</v>
      </c>
      <c r="S121" s="136">
        <v>0</v>
      </c>
      <c r="T121" s="137">
        <f t="shared" ref="T121:T129" si="3">S121*H121</f>
        <v>0</v>
      </c>
      <c r="AR121" s="138" t="s">
        <v>111</v>
      </c>
      <c r="AT121" s="138" t="s">
        <v>109</v>
      </c>
      <c r="AU121" s="138" t="s">
        <v>83</v>
      </c>
      <c r="AY121" s="13" t="s">
        <v>108</v>
      </c>
      <c r="BE121" s="139">
        <f t="shared" ref="BE121:BE129" si="4">IF(N121="základní",J121,0)</f>
        <v>0</v>
      </c>
      <c r="BF121" s="139">
        <f t="shared" ref="BF121:BF129" si="5">IF(N121="snížená",J121,0)</f>
        <v>0</v>
      </c>
      <c r="BG121" s="139">
        <f t="shared" ref="BG121:BG129" si="6">IF(N121="zákl. přenesená",J121,0)</f>
        <v>0</v>
      </c>
      <c r="BH121" s="139">
        <f t="shared" ref="BH121:BH129" si="7">IF(N121="sníž. přenesená",J121,0)</f>
        <v>0</v>
      </c>
      <c r="BI121" s="139">
        <f t="shared" ref="BI121:BI129" si="8">IF(N121="nulová",J121,0)</f>
        <v>0</v>
      </c>
      <c r="BJ121" s="13" t="s">
        <v>81</v>
      </c>
      <c r="BK121" s="139">
        <f t="shared" ref="BK121:BK129" si="9">ROUND(I121*H121,2)</f>
        <v>0</v>
      </c>
      <c r="BL121" s="13" t="s">
        <v>111</v>
      </c>
      <c r="BM121" s="138" t="s">
        <v>116</v>
      </c>
    </row>
    <row r="122" spans="2:65" s="1" customFormat="1" ht="24.2" customHeight="1">
      <c r="B122" s="125"/>
      <c r="C122" s="126" t="s">
        <v>117</v>
      </c>
      <c r="D122" s="126" t="s">
        <v>109</v>
      </c>
      <c r="E122" s="127" t="s">
        <v>118</v>
      </c>
      <c r="F122" s="128" t="s">
        <v>139</v>
      </c>
      <c r="G122" s="129" t="s">
        <v>110</v>
      </c>
      <c r="H122" s="130">
        <v>22</v>
      </c>
      <c r="I122" s="131">
        <v>0</v>
      </c>
      <c r="J122" s="132">
        <f t="shared" si="0"/>
        <v>0</v>
      </c>
      <c r="K122" s="133"/>
      <c r="L122" s="28"/>
      <c r="M122" s="134" t="s">
        <v>1</v>
      </c>
      <c r="N122" s="135" t="s">
        <v>39</v>
      </c>
      <c r="P122" s="136">
        <f t="shared" si="1"/>
        <v>0</v>
      </c>
      <c r="Q122" s="136">
        <v>0</v>
      </c>
      <c r="R122" s="136">
        <f t="shared" si="2"/>
        <v>0</v>
      </c>
      <c r="S122" s="136">
        <v>0</v>
      </c>
      <c r="T122" s="137">
        <f t="shared" si="3"/>
        <v>0</v>
      </c>
      <c r="AR122" s="138" t="s">
        <v>111</v>
      </c>
      <c r="AT122" s="138" t="s">
        <v>109</v>
      </c>
      <c r="AU122" s="138" t="s">
        <v>83</v>
      </c>
      <c r="AY122" s="13" t="s">
        <v>108</v>
      </c>
      <c r="BE122" s="139">
        <f t="shared" si="4"/>
        <v>0</v>
      </c>
      <c r="BF122" s="139">
        <f t="shared" si="5"/>
        <v>0</v>
      </c>
      <c r="BG122" s="139">
        <f t="shared" si="6"/>
        <v>0</v>
      </c>
      <c r="BH122" s="139">
        <f t="shared" si="7"/>
        <v>0</v>
      </c>
      <c r="BI122" s="139">
        <f t="shared" si="8"/>
        <v>0</v>
      </c>
      <c r="BJ122" s="13" t="s">
        <v>81</v>
      </c>
      <c r="BK122" s="139">
        <f t="shared" si="9"/>
        <v>0</v>
      </c>
      <c r="BL122" s="13" t="s">
        <v>111</v>
      </c>
      <c r="BM122" s="138" t="s">
        <v>119</v>
      </c>
    </row>
    <row r="123" spans="2:65" s="1" customFormat="1" ht="21.75" customHeight="1">
      <c r="B123" s="125"/>
      <c r="C123" s="126" t="s">
        <v>120</v>
      </c>
      <c r="D123" s="126" t="s">
        <v>109</v>
      </c>
      <c r="E123" s="127" t="s">
        <v>121</v>
      </c>
      <c r="F123" s="128" t="s">
        <v>140</v>
      </c>
      <c r="G123" s="129" t="s">
        <v>110</v>
      </c>
      <c r="H123" s="130">
        <v>238</v>
      </c>
      <c r="I123" s="131">
        <v>0</v>
      </c>
      <c r="J123" s="132">
        <f t="shared" si="0"/>
        <v>0</v>
      </c>
      <c r="K123" s="133"/>
      <c r="L123" s="28"/>
      <c r="M123" s="134" t="s">
        <v>1</v>
      </c>
      <c r="N123" s="135" t="s">
        <v>39</v>
      </c>
      <c r="P123" s="136">
        <f t="shared" si="1"/>
        <v>0</v>
      </c>
      <c r="Q123" s="136">
        <v>0</v>
      </c>
      <c r="R123" s="136">
        <f t="shared" si="2"/>
        <v>0</v>
      </c>
      <c r="S123" s="136">
        <v>0</v>
      </c>
      <c r="T123" s="137">
        <f t="shared" si="3"/>
        <v>0</v>
      </c>
      <c r="AR123" s="138" t="s">
        <v>111</v>
      </c>
      <c r="AT123" s="138" t="s">
        <v>109</v>
      </c>
      <c r="AU123" s="138" t="s">
        <v>83</v>
      </c>
      <c r="AY123" s="13" t="s">
        <v>108</v>
      </c>
      <c r="BE123" s="139">
        <f t="shared" si="4"/>
        <v>0</v>
      </c>
      <c r="BF123" s="139">
        <f t="shared" si="5"/>
        <v>0</v>
      </c>
      <c r="BG123" s="139">
        <f t="shared" si="6"/>
        <v>0</v>
      </c>
      <c r="BH123" s="139">
        <f t="shared" si="7"/>
        <v>0</v>
      </c>
      <c r="BI123" s="139">
        <f t="shared" si="8"/>
        <v>0</v>
      </c>
      <c r="BJ123" s="13" t="s">
        <v>81</v>
      </c>
      <c r="BK123" s="139">
        <f t="shared" si="9"/>
        <v>0</v>
      </c>
      <c r="BL123" s="13" t="s">
        <v>111</v>
      </c>
      <c r="BM123" s="138" t="s">
        <v>122</v>
      </c>
    </row>
    <row r="124" spans="2:65" s="1" customFormat="1" ht="24.2" customHeight="1">
      <c r="B124" s="125"/>
      <c r="C124" s="126" t="s">
        <v>123</v>
      </c>
      <c r="D124" s="126" t="s">
        <v>109</v>
      </c>
      <c r="E124" s="127" t="s">
        <v>124</v>
      </c>
      <c r="F124" s="142" t="s">
        <v>141</v>
      </c>
      <c r="G124" s="129" t="s">
        <v>110</v>
      </c>
      <c r="H124" s="130">
        <v>20</v>
      </c>
      <c r="I124" s="131">
        <v>0</v>
      </c>
      <c r="J124" s="132">
        <f t="shared" si="0"/>
        <v>0</v>
      </c>
      <c r="K124" s="133"/>
      <c r="L124" s="28"/>
      <c r="M124" s="134" t="s">
        <v>1</v>
      </c>
      <c r="N124" s="135" t="s">
        <v>39</v>
      </c>
      <c r="P124" s="136">
        <f t="shared" si="1"/>
        <v>0</v>
      </c>
      <c r="Q124" s="136">
        <v>0</v>
      </c>
      <c r="R124" s="136">
        <f t="shared" si="2"/>
        <v>0</v>
      </c>
      <c r="S124" s="136">
        <v>0</v>
      </c>
      <c r="T124" s="137">
        <f t="shared" si="3"/>
        <v>0</v>
      </c>
      <c r="AR124" s="138" t="s">
        <v>111</v>
      </c>
      <c r="AT124" s="138" t="s">
        <v>109</v>
      </c>
      <c r="AU124" s="138" t="s">
        <v>83</v>
      </c>
      <c r="AY124" s="13" t="s">
        <v>108</v>
      </c>
      <c r="BE124" s="139">
        <f t="shared" si="4"/>
        <v>0</v>
      </c>
      <c r="BF124" s="139">
        <f t="shared" si="5"/>
        <v>0</v>
      </c>
      <c r="BG124" s="139">
        <f t="shared" si="6"/>
        <v>0</v>
      </c>
      <c r="BH124" s="139">
        <f t="shared" si="7"/>
        <v>0</v>
      </c>
      <c r="BI124" s="139">
        <f t="shared" si="8"/>
        <v>0</v>
      </c>
      <c r="BJ124" s="13" t="s">
        <v>81</v>
      </c>
      <c r="BK124" s="139">
        <f t="shared" si="9"/>
        <v>0</v>
      </c>
      <c r="BL124" s="13" t="s">
        <v>111</v>
      </c>
      <c r="BM124" s="138" t="s">
        <v>125</v>
      </c>
    </row>
    <row r="125" spans="2:65" s="1" customFormat="1" ht="24.2" customHeight="1">
      <c r="B125" s="125"/>
      <c r="C125" s="126" t="s">
        <v>126</v>
      </c>
      <c r="D125" s="126" t="s">
        <v>109</v>
      </c>
      <c r="E125" s="127" t="s">
        <v>127</v>
      </c>
      <c r="F125" s="128" t="s">
        <v>142</v>
      </c>
      <c r="G125" s="129" t="s">
        <v>110</v>
      </c>
      <c r="H125" s="130">
        <v>2</v>
      </c>
      <c r="I125" s="131">
        <v>0</v>
      </c>
      <c r="J125" s="132">
        <f t="shared" si="0"/>
        <v>0</v>
      </c>
      <c r="K125" s="133"/>
      <c r="L125" s="28"/>
      <c r="M125" s="134" t="s">
        <v>1</v>
      </c>
      <c r="N125" s="135" t="s">
        <v>39</v>
      </c>
      <c r="P125" s="136">
        <f t="shared" si="1"/>
        <v>0</v>
      </c>
      <c r="Q125" s="136">
        <v>0</v>
      </c>
      <c r="R125" s="136">
        <f t="shared" si="2"/>
        <v>0</v>
      </c>
      <c r="S125" s="136">
        <v>0</v>
      </c>
      <c r="T125" s="137">
        <f t="shared" si="3"/>
        <v>0</v>
      </c>
      <c r="AR125" s="138" t="s">
        <v>111</v>
      </c>
      <c r="AT125" s="138" t="s">
        <v>109</v>
      </c>
      <c r="AU125" s="138" t="s">
        <v>83</v>
      </c>
      <c r="AY125" s="13" t="s">
        <v>108</v>
      </c>
      <c r="BE125" s="139">
        <f t="shared" si="4"/>
        <v>0</v>
      </c>
      <c r="BF125" s="139">
        <f t="shared" si="5"/>
        <v>0</v>
      </c>
      <c r="BG125" s="139">
        <f t="shared" si="6"/>
        <v>0</v>
      </c>
      <c r="BH125" s="139">
        <f t="shared" si="7"/>
        <v>0</v>
      </c>
      <c r="BI125" s="139">
        <f t="shared" si="8"/>
        <v>0</v>
      </c>
      <c r="BJ125" s="13" t="s">
        <v>81</v>
      </c>
      <c r="BK125" s="139">
        <f t="shared" si="9"/>
        <v>0</v>
      </c>
      <c r="BL125" s="13" t="s">
        <v>111</v>
      </c>
      <c r="BM125" s="138" t="s">
        <v>128</v>
      </c>
    </row>
    <row r="126" spans="2:65" s="1" customFormat="1" ht="24.2" customHeight="1">
      <c r="B126" s="125"/>
      <c r="C126" s="126">
        <v>108</v>
      </c>
      <c r="D126" s="126" t="s">
        <v>109</v>
      </c>
      <c r="E126" s="127" t="s">
        <v>129</v>
      </c>
      <c r="F126" s="128" t="s">
        <v>143</v>
      </c>
      <c r="G126" s="129" t="s">
        <v>110</v>
      </c>
      <c r="H126" s="130">
        <v>3</v>
      </c>
      <c r="I126" s="131">
        <v>0</v>
      </c>
      <c r="J126" s="132">
        <f t="shared" si="0"/>
        <v>0</v>
      </c>
      <c r="K126" s="133"/>
      <c r="L126" s="28"/>
      <c r="M126" s="134"/>
      <c r="N126" s="135"/>
      <c r="P126" s="136">
        <f t="shared" si="1"/>
        <v>0</v>
      </c>
      <c r="Q126" s="136"/>
      <c r="R126" s="136"/>
      <c r="S126" s="136"/>
      <c r="T126" s="137"/>
      <c r="AR126" s="138"/>
      <c r="AT126" s="138"/>
      <c r="AU126" s="138"/>
      <c r="AY126" s="13"/>
      <c r="BE126" s="139"/>
      <c r="BF126" s="139"/>
      <c r="BG126" s="139"/>
      <c r="BH126" s="139"/>
      <c r="BI126" s="139"/>
      <c r="BJ126" s="13"/>
      <c r="BK126" s="139">
        <f t="shared" si="9"/>
        <v>0</v>
      </c>
      <c r="BL126" s="13"/>
      <c r="BM126" s="138"/>
    </row>
    <row r="127" spans="2:65" s="1" customFormat="1" ht="24.2" customHeight="1">
      <c r="B127" s="125"/>
      <c r="C127" s="126">
        <v>109</v>
      </c>
      <c r="D127" s="126" t="s">
        <v>109</v>
      </c>
      <c r="E127" s="127" t="s">
        <v>135</v>
      </c>
      <c r="F127" s="128" t="s">
        <v>144</v>
      </c>
      <c r="G127" s="129" t="s">
        <v>110</v>
      </c>
      <c r="H127" s="130">
        <v>13</v>
      </c>
      <c r="I127" s="131">
        <v>0</v>
      </c>
      <c r="J127" s="132">
        <f t="shared" si="0"/>
        <v>0</v>
      </c>
      <c r="K127" s="133"/>
      <c r="L127" s="28"/>
      <c r="M127" s="134" t="s">
        <v>1</v>
      </c>
      <c r="N127" s="135" t="s">
        <v>39</v>
      </c>
      <c r="P127" s="136">
        <f t="shared" si="1"/>
        <v>0</v>
      </c>
      <c r="Q127" s="136">
        <v>0</v>
      </c>
      <c r="R127" s="136">
        <f t="shared" si="2"/>
        <v>0</v>
      </c>
      <c r="S127" s="136">
        <v>0</v>
      </c>
      <c r="T127" s="137">
        <f t="shared" si="3"/>
        <v>0</v>
      </c>
      <c r="AR127" s="138" t="s">
        <v>111</v>
      </c>
      <c r="AT127" s="138" t="s">
        <v>109</v>
      </c>
      <c r="AU127" s="138" t="s">
        <v>83</v>
      </c>
      <c r="AY127" s="13" t="s">
        <v>108</v>
      </c>
      <c r="BE127" s="139">
        <f t="shared" si="4"/>
        <v>0</v>
      </c>
      <c r="BF127" s="139">
        <f t="shared" si="5"/>
        <v>0</v>
      </c>
      <c r="BG127" s="139">
        <f t="shared" si="6"/>
        <v>0</v>
      </c>
      <c r="BH127" s="139">
        <f t="shared" si="7"/>
        <v>0</v>
      </c>
      <c r="BI127" s="139">
        <f t="shared" si="8"/>
        <v>0</v>
      </c>
      <c r="BJ127" s="13" t="s">
        <v>81</v>
      </c>
      <c r="BK127" s="139">
        <f t="shared" si="9"/>
        <v>0</v>
      </c>
      <c r="BL127" s="13" t="s">
        <v>111</v>
      </c>
      <c r="BM127" s="138" t="s">
        <v>130</v>
      </c>
    </row>
    <row r="128" spans="2:65" s="1" customFormat="1" ht="24.2" customHeight="1">
      <c r="B128" s="125"/>
      <c r="C128" s="126">
        <v>110</v>
      </c>
      <c r="D128" s="126" t="s">
        <v>109</v>
      </c>
      <c r="E128" s="127" t="s">
        <v>137</v>
      </c>
      <c r="F128" s="128" t="s">
        <v>145</v>
      </c>
      <c r="G128" s="129" t="s">
        <v>110</v>
      </c>
      <c r="H128" s="130">
        <v>1</v>
      </c>
      <c r="I128" s="131">
        <v>0</v>
      </c>
      <c r="J128" s="132">
        <f t="shared" si="0"/>
        <v>0</v>
      </c>
      <c r="K128" s="133"/>
      <c r="L128" s="28"/>
      <c r="M128" s="134"/>
      <c r="N128" s="135"/>
      <c r="P128" s="136">
        <f t="shared" si="1"/>
        <v>0</v>
      </c>
      <c r="Q128" s="136"/>
      <c r="R128" s="136"/>
      <c r="S128" s="136"/>
      <c r="T128" s="137"/>
      <c r="AR128" s="138"/>
      <c r="AT128" s="138"/>
      <c r="AU128" s="138"/>
      <c r="AY128" s="13"/>
      <c r="BE128" s="139"/>
      <c r="BF128" s="139"/>
      <c r="BG128" s="139"/>
      <c r="BH128" s="139"/>
      <c r="BI128" s="139"/>
      <c r="BJ128" s="13"/>
      <c r="BK128" s="139">
        <f t="shared" si="9"/>
        <v>0</v>
      </c>
      <c r="BL128" s="13"/>
      <c r="BM128" s="138"/>
    </row>
    <row r="129" spans="2:65" s="1" customFormat="1" ht="21.75" customHeight="1">
      <c r="B129" s="125"/>
      <c r="C129" s="126">
        <v>111</v>
      </c>
      <c r="D129" s="126" t="s">
        <v>109</v>
      </c>
      <c r="E129" s="127" t="s">
        <v>136</v>
      </c>
      <c r="F129" s="128" t="s">
        <v>131</v>
      </c>
      <c r="G129" s="129" t="s">
        <v>132</v>
      </c>
      <c r="H129" s="130">
        <v>1</v>
      </c>
      <c r="I129" s="131">
        <v>0</v>
      </c>
      <c r="J129" s="132">
        <f t="shared" si="0"/>
        <v>0</v>
      </c>
      <c r="K129" s="133"/>
      <c r="L129" s="28"/>
      <c r="M129" s="134" t="s">
        <v>1</v>
      </c>
      <c r="N129" s="135" t="s">
        <v>39</v>
      </c>
      <c r="P129" s="136">
        <f t="shared" si="1"/>
        <v>0</v>
      </c>
      <c r="Q129" s="136">
        <v>0</v>
      </c>
      <c r="R129" s="136">
        <f t="shared" si="2"/>
        <v>0</v>
      </c>
      <c r="S129" s="136">
        <v>0</v>
      </c>
      <c r="T129" s="137">
        <f t="shared" si="3"/>
        <v>0</v>
      </c>
      <c r="AR129" s="138" t="s">
        <v>111</v>
      </c>
      <c r="AT129" s="138" t="s">
        <v>109</v>
      </c>
      <c r="AU129" s="138" t="s">
        <v>83</v>
      </c>
      <c r="AY129" s="13" t="s">
        <v>108</v>
      </c>
      <c r="BE129" s="139">
        <f t="shared" si="4"/>
        <v>0</v>
      </c>
      <c r="BF129" s="139">
        <f t="shared" si="5"/>
        <v>0</v>
      </c>
      <c r="BG129" s="139">
        <f t="shared" si="6"/>
        <v>0</v>
      </c>
      <c r="BH129" s="139">
        <f t="shared" si="7"/>
        <v>0</v>
      </c>
      <c r="BI129" s="139">
        <f t="shared" si="8"/>
        <v>0</v>
      </c>
      <c r="BJ129" s="13" t="s">
        <v>81</v>
      </c>
      <c r="BK129" s="139">
        <f t="shared" si="9"/>
        <v>0</v>
      </c>
      <c r="BL129" s="13" t="s">
        <v>111</v>
      </c>
      <c r="BM129" s="138" t="s">
        <v>133</v>
      </c>
    </row>
    <row r="130" spans="2:65" s="1" customFormat="1" ht="6.95" customHeight="1"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28"/>
    </row>
  </sheetData>
  <autoFilter ref="C117:K129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SO01 - Interiérové vybavení</vt:lpstr>
      <vt:lpstr>'Rekapitulace stavby'!Názvy_tisku</vt:lpstr>
      <vt:lpstr>'SO01 - Interiérové vybavení'!Názvy_tisku</vt:lpstr>
      <vt:lpstr>'Rekapitulace stavby'!Oblast_tisku</vt:lpstr>
      <vt:lpstr>'SO01 - Interiérové vybavení'!Oblast_tisku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2025-03-24T10:33:03Z</dcterms:created>
  <dcterms:modified xsi:type="dcterms:W3CDTF">2026-02-11T14:04:35Z</dcterms:modified>
</cp:coreProperties>
</file>